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"/>
    </mc:Choice>
  </mc:AlternateContent>
  <xr:revisionPtr revIDLastSave="0" documentId="8_{5251B3F4-2121-48E2-AE3E-24688C34FA92}" xr6:coauthVersionLast="47" xr6:coauthVersionMax="47" xr10:uidLastSave="{00000000-0000-0000-0000-000000000000}"/>
  <bookViews>
    <workbookView xWindow="28680" yWindow="-120" windowWidth="29040" windowHeight="15720" xr2:uid="{7F72BFE0-9319-42CE-A266-C059B57B3AE4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3" i="1"/>
  <c r="E4" i="1"/>
  <c r="E6" i="1"/>
  <c r="E7" i="1"/>
  <c r="E8" i="1"/>
  <c r="E9" i="1"/>
  <c r="E10" i="1"/>
  <c r="E11" i="1"/>
  <c r="E12" i="1"/>
  <c r="E13" i="1"/>
  <c r="E14" i="1"/>
  <c r="E15" i="1"/>
  <c r="E16" i="1"/>
  <c r="E17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2" i="1"/>
</calcChain>
</file>

<file path=xl/sharedStrings.xml><?xml version="1.0" encoding="utf-8"?>
<sst xmlns="http://schemas.openxmlformats.org/spreadsheetml/2006/main" count="18" uniqueCount="18">
  <si>
    <t>收入</t>
    <phoneticPr fontId="1" type="noConversion"/>
  </si>
  <si>
    <t>一般公共服务支出</t>
  </si>
  <si>
    <t>审计事务</t>
  </si>
  <si>
    <t>行政运行</t>
  </si>
  <si>
    <t>机关服务</t>
  </si>
  <si>
    <t>社会保障和就业支出</t>
  </si>
  <si>
    <t>行政事业单位养老支出</t>
  </si>
  <si>
    <t>行政单位离退休</t>
  </si>
  <si>
    <t>机关事业单位基本养老保险缴费支出</t>
  </si>
  <si>
    <t>卫生健康支出</t>
  </si>
  <si>
    <t>行政事业单位医疗</t>
  </si>
  <si>
    <t>行政单位医疗</t>
  </si>
  <si>
    <t>事业单位医疗</t>
  </si>
  <si>
    <t>住房保障支出</t>
  </si>
  <si>
    <t>住房改革支出</t>
  </si>
  <si>
    <t>住房公积金</t>
  </si>
  <si>
    <t>差额</t>
    <phoneticPr fontId="1" type="noConversion"/>
  </si>
  <si>
    <t>百分比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</si>
</sst>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.000000_ "/>
  </numFmts>
  <fonts count="4" x14ac:knownFonts="1">
    <font>
      <sz val="11"/>
      <color theme="1"/>
      <name val="华文楷体"/>
      <family val="2"/>
      <charset val="134"/>
    </font>
    <font>
      <sz val="9"/>
      <name val="华文楷体"/>
      <family val="2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4" fontId="3" fillId="0" borderId="1" xfId="0" applyNumberFormat="1" applyFont="1" applyBorder="1" applyAlignment="1">
      <alignment horizontal="right" vertical="center" wrapText="1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37101;&#20122;&#36745;\Desktop\2024.xlsx" TargetMode="External"/><Relationship Id="rId1" Type="http://schemas.openxmlformats.org/officeDocument/2006/relationships/externalLinkPath" Target="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录"/>
      <sheetName val="1收支总表"/>
      <sheetName val="2收入总表"/>
      <sheetName val="3支出总表"/>
      <sheetName val="4财拨总表"/>
      <sheetName val="5一般预算支出"/>
      <sheetName val="6基本支出"/>
      <sheetName val="7三公"/>
      <sheetName val="8政府性基金"/>
      <sheetName val="9国有资本经营预算"/>
      <sheetName val="10部门项目支出"/>
      <sheetName val="11项目绩效目标表"/>
      <sheetName val="12政府采购预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FC5B-E075-40CD-8ACD-1EE9F4CC9150}">
  <dimension ref="A1:E18"/>
  <sheetViews>
    <sheetView tabSelected="1" workbookViewId="0">
      <selection activeCell="E5" sqref="E5"/>
    </sheetView>
  </sheetViews>
  <sheetFormatPr defaultRowHeight="16.5" x14ac:dyDescent="0.3"/>
  <cols>
    <col min="1" max="1" width="35" customWidth="1"/>
    <col min="4" max="4" width="17" customWidth="1"/>
  </cols>
  <sheetData>
    <row r="1" spans="1:5" x14ac:dyDescent="0.3">
      <c r="B1">
        <v>2024</v>
      </c>
      <c r="C1">
        <v>2023</v>
      </c>
      <c r="D1" t="s">
        <v>16</v>
      </c>
      <c r="E1" t="s">
        <v>17</v>
      </c>
    </row>
    <row r="2" spans="1:5" x14ac:dyDescent="0.3">
      <c r="A2" t="s">
        <v>0</v>
      </c>
      <c r="B2" s="1">
        <v>343.1232</v>
      </c>
      <c r="C2" s="1">
        <v>357.89440100000002</v>
      </c>
      <c r="D2" s="5">
        <f>B2-C2</f>
        <v>-14.771201000000019</v>
      </c>
      <c r="E2">
        <f>D2/C2</f>
        <v>-4.1272512111750023E-2</v>
      </c>
    </row>
    <row r="3" spans="1:5" x14ac:dyDescent="0.3">
      <c r="A3" s="2" t="s">
        <v>1</v>
      </c>
      <c r="B3" s="4">
        <v>266.80812300000002</v>
      </c>
      <c r="C3" s="4">
        <v>282.543723</v>
      </c>
      <c r="D3" s="5">
        <f t="shared" ref="D3:D17" si="0">B3-C3</f>
        <v>-15.735599999999977</v>
      </c>
      <c r="E3">
        <f t="shared" ref="E3:E17" si="1">D3/C3</f>
        <v>-5.5692619297721846E-2</v>
      </c>
    </row>
    <row r="4" spans="1:5" x14ac:dyDescent="0.3">
      <c r="A4" s="2" t="s">
        <v>2</v>
      </c>
      <c r="B4" s="4">
        <v>266.80812300000002</v>
      </c>
      <c r="C4" s="4">
        <v>282.543723</v>
      </c>
      <c r="D4" s="5">
        <f t="shared" si="0"/>
        <v>-15.735599999999977</v>
      </c>
      <c r="E4">
        <f t="shared" si="1"/>
        <v>-5.5692619297721846E-2</v>
      </c>
    </row>
    <row r="5" spans="1:5" x14ac:dyDescent="0.3">
      <c r="A5" s="3" t="s">
        <v>3</v>
      </c>
      <c r="B5" s="4">
        <v>205.258757</v>
      </c>
      <c r="C5" s="4">
        <v>253.35972599999999</v>
      </c>
      <c r="D5" s="5">
        <f t="shared" si="0"/>
        <v>-48.100968999999992</v>
      </c>
      <c r="E5" t="b">
        <f>'[1]11项目绩效目标表'!$I$1=D5/C5</f>
        <v>0</v>
      </c>
    </row>
    <row r="6" spans="1:5" x14ac:dyDescent="0.3">
      <c r="A6" s="3" t="s">
        <v>4</v>
      </c>
      <c r="B6" s="4">
        <v>61.549365999999999</v>
      </c>
      <c r="C6" s="4">
        <v>29.183997000000002</v>
      </c>
      <c r="D6" s="5">
        <f t="shared" si="0"/>
        <v>32.365369000000001</v>
      </c>
      <c r="E6">
        <f t="shared" si="1"/>
        <v>1.1090108390567612</v>
      </c>
    </row>
    <row r="7" spans="1:5" x14ac:dyDescent="0.3">
      <c r="A7" s="2" t="s">
        <v>5</v>
      </c>
      <c r="B7" s="4">
        <v>40.242255999999998</v>
      </c>
      <c r="C7" s="4">
        <v>38.236511999999998</v>
      </c>
      <c r="D7" s="5">
        <f t="shared" si="0"/>
        <v>2.005744</v>
      </c>
      <c r="E7">
        <f t="shared" si="1"/>
        <v>5.2456249147411774E-2</v>
      </c>
    </row>
    <row r="8" spans="1:5" x14ac:dyDescent="0.3">
      <c r="A8" s="2" t="s">
        <v>6</v>
      </c>
      <c r="B8" s="4">
        <v>40.242255999999998</v>
      </c>
      <c r="C8" s="4">
        <v>38.236511999999998</v>
      </c>
      <c r="D8" s="5">
        <f t="shared" si="0"/>
        <v>2.005744</v>
      </c>
      <c r="E8">
        <f t="shared" si="1"/>
        <v>5.2456249147411774E-2</v>
      </c>
    </row>
    <row r="9" spans="1:5" x14ac:dyDescent="0.3">
      <c r="A9" s="3" t="s">
        <v>7</v>
      </c>
      <c r="B9" s="4">
        <v>14.28288</v>
      </c>
      <c r="C9" s="4">
        <v>10.931039999999999</v>
      </c>
      <c r="D9" s="5">
        <f t="shared" si="0"/>
        <v>3.351840000000001</v>
      </c>
      <c r="E9">
        <f t="shared" si="1"/>
        <v>0.30663505027883908</v>
      </c>
    </row>
    <row r="10" spans="1:5" ht="27" x14ac:dyDescent="0.3">
      <c r="A10" s="3" t="s">
        <v>8</v>
      </c>
      <c r="B10" s="4">
        <v>25.959375999999999</v>
      </c>
      <c r="C10" s="4">
        <v>27.305472000000002</v>
      </c>
      <c r="D10" s="5">
        <f t="shared" si="0"/>
        <v>-1.3460960000000028</v>
      </c>
      <c r="E10">
        <f t="shared" si="1"/>
        <v>-4.9297664585325709E-2</v>
      </c>
    </row>
    <row r="11" spans="1:5" x14ac:dyDescent="0.3">
      <c r="A11" s="2" t="s">
        <v>9</v>
      </c>
      <c r="B11" s="4">
        <v>14.272648999999999</v>
      </c>
      <c r="C11" s="4">
        <v>15.038534</v>
      </c>
      <c r="D11" s="5">
        <f t="shared" si="0"/>
        <v>-0.76588500000000082</v>
      </c>
      <c r="E11">
        <f t="shared" si="1"/>
        <v>-5.0928168929232118E-2</v>
      </c>
    </row>
    <row r="12" spans="1:5" x14ac:dyDescent="0.3">
      <c r="A12" s="2" t="s">
        <v>10</v>
      </c>
      <c r="B12" s="4">
        <v>14.272648999999999</v>
      </c>
      <c r="C12" s="4">
        <v>15.038534</v>
      </c>
      <c r="D12" s="5">
        <f t="shared" si="0"/>
        <v>-0.76588500000000082</v>
      </c>
      <c r="E12">
        <f t="shared" si="1"/>
        <v>-5.0928168929232118E-2</v>
      </c>
    </row>
    <row r="13" spans="1:5" x14ac:dyDescent="0.3">
      <c r="A13" s="3" t="s">
        <v>11</v>
      </c>
      <c r="B13" s="4">
        <v>9.80748</v>
      </c>
      <c r="C13" s="4">
        <v>11.450735999999999</v>
      </c>
      <c r="D13" s="5">
        <f t="shared" si="0"/>
        <v>-1.6432559999999992</v>
      </c>
      <c r="E13">
        <f t="shared" si="1"/>
        <v>-0.1435065833322853</v>
      </c>
    </row>
    <row r="14" spans="1:5" x14ac:dyDescent="0.3">
      <c r="A14" s="3" t="s">
        <v>12</v>
      </c>
      <c r="B14" s="4">
        <v>4.4651690000000004</v>
      </c>
      <c r="C14" s="4">
        <v>3.5877979999999998</v>
      </c>
      <c r="D14" s="5">
        <f t="shared" si="0"/>
        <v>0.87737100000000057</v>
      </c>
      <c r="E14">
        <f t="shared" si="1"/>
        <v>0.24454303168684541</v>
      </c>
    </row>
    <row r="15" spans="1:5" x14ac:dyDescent="0.3">
      <c r="A15" s="2" t="s">
        <v>13</v>
      </c>
      <c r="B15" s="4">
        <v>21.800172</v>
      </c>
      <c r="C15" s="4">
        <v>22.075631999999999</v>
      </c>
      <c r="D15" s="5">
        <f t="shared" si="0"/>
        <v>-0.27545999999999893</v>
      </c>
      <c r="E15">
        <f t="shared" si="1"/>
        <v>-1.2478011954538785E-2</v>
      </c>
    </row>
    <row r="16" spans="1:5" x14ac:dyDescent="0.3">
      <c r="A16" s="2" t="s">
        <v>14</v>
      </c>
      <c r="B16" s="4">
        <v>21.800172</v>
      </c>
      <c r="C16" s="4">
        <v>22.075631999999999</v>
      </c>
      <c r="D16" s="5">
        <f t="shared" si="0"/>
        <v>-0.27545999999999893</v>
      </c>
      <c r="E16">
        <f t="shared" si="1"/>
        <v>-1.2478011954538785E-2</v>
      </c>
    </row>
    <row r="17" spans="1:5" x14ac:dyDescent="0.3">
      <c r="A17" s="3" t="s">
        <v>15</v>
      </c>
      <c r="B17" s="4">
        <v>21.800172</v>
      </c>
      <c r="C17" s="4">
        <v>22.075631999999999</v>
      </c>
      <c r="D17" s="5">
        <f t="shared" si="0"/>
        <v>-0.27545999999999893</v>
      </c>
      <c r="E17">
        <f t="shared" si="1"/>
        <v>-1.2478011954538785E-2</v>
      </c>
    </row>
    <row r="18" spans="1:5" x14ac:dyDescent="0.3">
      <c r="C18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2024-02-21T02:42:16Z</dcterms:created>
  <dcterms:modified xsi:type="dcterms:W3CDTF">2024-02-21T03:44:32Z</dcterms:modified>
</cp:coreProperties>
</file>